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15" tabRatio="872"/>
  </bookViews>
  <sheets>
    <sheet name="REASONS FOR PAST CLAIMS" sheetId="22" r:id="rId1"/>
  </sheets>
  <definedNames>
    <definedName name="_xlnm._FilterDatabase" localSheetId="0" hidden="1">'REASONS FOR PAST CLAIMS'!$A$3:$G$50</definedName>
  </definedNames>
  <calcPr calcId="152511"/>
</workbook>
</file>

<file path=xl/calcChain.xml><?xml version="1.0" encoding="utf-8"?>
<calcChain xmlns="http://schemas.openxmlformats.org/spreadsheetml/2006/main">
  <c r="E55" i="22" l="1"/>
  <c r="E50" i="22" l="1"/>
</calcChain>
</file>

<file path=xl/sharedStrings.xml><?xml version="1.0" encoding="utf-8"?>
<sst xmlns="http://schemas.openxmlformats.org/spreadsheetml/2006/main" count="190" uniqueCount="75">
  <si>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</si>
  <si>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</si>
  <si>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</si>
  <si>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</si>
  <si>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</si>
  <si>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</si>
  <si>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</si>
  <si>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RAMBABU</t>
  </si>
  <si>
    <t>APPDCL Unit -1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</si>
  <si>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</si>
  <si>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</si>
  <si>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</si>
  <si>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</si>
  <si>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</si>
  <si>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</si>
  <si>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</si>
  <si>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</si>
  <si>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</si>
  <si>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</si>
  <si>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</si>
  <si>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</si>
  <si>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</si>
  <si>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</si>
  <si>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</si>
  <si>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>AMARAVATHI</t>
  </si>
  <si>
    <t>WEIZMANN LTD., PHIII</t>
  </si>
  <si>
    <t>CHIMPIRAIAH</t>
  </si>
  <si>
    <t>Waneep</t>
  </si>
  <si>
    <t>Waneep Solar Pvt Ltd 25MW- Nagari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</si>
  <si>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</si>
  <si>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</si>
  <si>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</si>
  <si>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</si>
  <si>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</si>
  <si>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M/s.SECI-FRV-1 50MW</t>
  </si>
  <si>
    <t>M/s.SECI-AZURE 50MW</t>
  </si>
  <si>
    <t>M/s.SECI-TATA 100MW</t>
  </si>
  <si>
    <t>M/s.SECI-FRV-2 50MW</t>
  </si>
  <si>
    <t>MALLIKARJUNA</t>
  </si>
  <si>
    <t>SEMBCORP PROJECT-SRLDC</t>
  </si>
  <si>
    <t>SIRISHA</t>
  </si>
  <si>
    <t>LAKSHMI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</si>
  <si>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</si>
  <si>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</si>
  <si>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</si>
  <si>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</si>
  <si>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</si>
  <si>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</si>
  <si>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</si>
  <si>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</si>
  <si>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</si>
  <si>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</si>
  <si>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MANIKARAN POWER LIMITED</t>
  </si>
  <si>
    <t>NTPC-TELANGANA-STPS STAGE-1</t>
  </si>
  <si>
    <t>PASTCLAIMS</t>
  </si>
  <si>
    <t>LATE PAYMENT SURCHARGE</t>
  </si>
  <si>
    <t>CHANGE IN LAW</t>
  </si>
  <si>
    <t>PENALTY</t>
  </si>
  <si>
    <t>ENERGY BILL FROM 4/2023 TO 8/2023</t>
  </si>
  <si>
    <t>10/2023 SUPPLIMENTARY BILL</t>
  </si>
  <si>
    <t>TRUINGUP AND FVRV CHARGES FOR 2020-21 &amp; 2021-22</t>
  </si>
  <si>
    <t>5/23 &amp;6/23 DIFFERENTIAL FCA BILL</t>
  </si>
  <si>
    <t>10/23 DIFF ENERGY BILL</t>
  </si>
  <si>
    <t>Wage revision installments  &amp; EC revisions from 6/22 to 3/23</t>
  </si>
  <si>
    <t>Wage revision installment</t>
  </si>
  <si>
    <t>EC revison 2/23 &amp; 3/23</t>
  </si>
  <si>
    <t>EC revison 4/23 to 10/23</t>
  </si>
  <si>
    <t>EC revison 4/23 to 10/23 &amp; Ash transportation 10/23</t>
  </si>
  <si>
    <t xml:space="preserve">EC revison 4/23 to 10/23 &amp; Ash transportation 10/23, compensation </t>
  </si>
  <si>
    <t xml:space="preserve">EC revison 4/23 to 10/23 </t>
  </si>
  <si>
    <t>RLDC 10/23 &amp; EC revision 10/23</t>
  </si>
  <si>
    <t>Posoco RLDC 10/23&amp; filing charges</t>
  </si>
  <si>
    <t>SRLDC ,Diff in EC 10/23,Diff in REA</t>
  </si>
  <si>
    <t>SRLDC , Diff in REA</t>
  </si>
  <si>
    <t>Past Claims (November'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</si>
</sst>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m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6" fillId="0" borderId="1" xfId="0" applyFont="1" applyBorder="1"/>
    <xf numFmtId="1" fontId="6" fillId="0" borderId="1" xfId="0" applyNumberFormat="1" applyFont="1" applyBorder="1"/>
    <xf numFmtId="0" fontId="6" fillId="0" borderId="2" xfId="0" applyFont="1" applyBorder="1"/>
    <xf numFmtId="0" fontId="1" fillId="0" borderId="1" xfId="0" applyFont="1" applyBorder="1"/>
    <xf numFmtId="0" fontId="2" fillId="0" borderId="1" xfId="0" applyFont="1" applyBorder="1"/>
    <xf numFmtId="1" fontId="6" fillId="0" borderId="1" xfId="0" applyNumberFormat="1" applyFont="1" applyFill="1" applyBorder="1"/>
    <xf numFmtId="0" fontId="6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/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view="pageBreakPreview" topLeftCell="A19" zoomScale="60" zoomScaleNormal="100" workbookViewId="0">
      <selection activeCell="N44" sqref="N44"/>
    </sheetView>
  </sheetViews>
  <sheetFormatPr defaultRowHeight="15" x14ac:dyDescent="0.25"/>
  <cols>
    <col min="1" max="1" width="5.85546875" customWidth="1"/>
    <col min="2" max="2" width="13.140625" customWidth="1"/>
    <col min="3" max="3" width="15.28515625" customWidth="1"/>
    <col min="4" max="4" width="30.28515625" customWidth="1"/>
    <col min="5" max="5" width="19.42578125" customWidth="1"/>
    <col min="6" max="6" width="15.140625" customWidth="1"/>
    <col min="7" max="7" width="62.28515625" customWidth="1"/>
  </cols>
  <sheetData>
    <row r="1" spans="1:7" ht="18.75" x14ac:dyDescent="0.3">
      <c r="A1" s="22" t="s">
        <v>74</v>
      </c>
      <c r="B1" s="23"/>
      <c r="C1" s="23"/>
      <c r="D1" s="23"/>
      <c r="E1" s="23"/>
      <c r="F1" s="23"/>
      <c r="G1" s="24"/>
    </row>
    <row r="2" spans="1:7" ht="18.75" hidden="1" x14ac:dyDescent="0.3">
      <c r="A2" s="7"/>
      <c r="B2" s="7"/>
      <c r="C2" s="7"/>
      <c r="D2" s="17"/>
      <c r="E2" s="7"/>
      <c r="F2" s="7"/>
      <c r="G2" s="7"/>
    </row>
    <row r="3" spans="1:7" s="1" customFormat="1" x14ac:dyDescent="0.25">
      <c r="A3" s="6" t="s">
        <v>42</v>
      </c>
      <c r="B3" s="6" t="s">
        <v>43</v>
      </c>
      <c r="C3" s="6" t="s">
        <v>44</v>
      </c>
      <c r="D3" s="6" t="s">
        <v>45</v>
      </c>
      <c r="E3" s="6" t="s">
        <v>46</v>
      </c>
      <c r="F3" s="6" t="s">
        <v>47</v>
      </c>
      <c r="G3" s="6" t="s">
        <v>48</v>
      </c>
    </row>
    <row r="4" spans="1:7" x14ac:dyDescent="0.25">
      <c r="A4" s="25">
        <v>1</v>
      </c>
      <c r="B4" s="3" t="s">
        <v>0</v>
      </c>
      <c r="C4" s="19">
        <v>1310016</v>
      </c>
      <c r="D4" s="3" t="s">
        <v>1</v>
      </c>
      <c r="E4" s="4">
        <v>1045604280.6904383</v>
      </c>
      <c r="F4" s="2" t="s">
        <v>49</v>
      </c>
      <c r="G4" s="2" t="s">
        <v>55</v>
      </c>
    </row>
    <row r="5" spans="1:7" x14ac:dyDescent="0.25">
      <c r="A5" s="25">
        <v>2</v>
      </c>
      <c r="B5" s="3" t="s">
        <v>0</v>
      </c>
      <c r="C5" s="19">
        <v>1310016</v>
      </c>
      <c r="D5" s="3" t="s">
        <v>2</v>
      </c>
      <c r="E5" s="4">
        <v>410023299.44006664</v>
      </c>
      <c r="F5" s="2" t="s">
        <v>49</v>
      </c>
      <c r="G5" s="2" t="s">
        <v>55</v>
      </c>
    </row>
    <row r="6" spans="1:7" x14ac:dyDescent="0.25">
      <c r="A6" s="25">
        <v>3</v>
      </c>
      <c r="B6" s="3" t="s">
        <v>0</v>
      </c>
      <c r="C6" s="19">
        <v>1310016</v>
      </c>
      <c r="D6" s="3" t="s">
        <v>3</v>
      </c>
      <c r="E6" s="4">
        <v>282624739.52634001</v>
      </c>
      <c r="F6" s="2" t="s">
        <v>49</v>
      </c>
      <c r="G6" s="2" t="s">
        <v>55</v>
      </c>
    </row>
    <row r="7" spans="1:7" x14ac:dyDescent="0.25">
      <c r="A7" s="25">
        <v>4</v>
      </c>
      <c r="B7" s="3" t="s">
        <v>0</v>
      </c>
      <c r="C7" s="19">
        <v>1310016</v>
      </c>
      <c r="D7" s="3" t="s">
        <v>4</v>
      </c>
      <c r="E7" s="4">
        <v>455207900.66779482</v>
      </c>
      <c r="F7" s="2" t="s">
        <v>49</v>
      </c>
      <c r="G7" s="2" t="s">
        <v>55</v>
      </c>
    </row>
    <row r="8" spans="1:7" x14ac:dyDescent="0.25">
      <c r="A8" s="25">
        <v>5</v>
      </c>
      <c r="B8" s="3" t="s">
        <v>0</v>
      </c>
      <c r="C8" s="19">
        <v>1310016</v>
      </c>
      <c r="D8" s="3" t="s">
        <v>5</v>
      </c>
      <c r="E8" s="4">
        <v>223883993.69287786</v>
      </c>
      <c r="F8" s="2" t="s">
        <v>49</v>
      </c>
      <c r="G8" s="2" t="s">
        <v>55</v>
      </c>
    </row>
    <row r="9" spans="1:7" x14ac:dyDescent="0.25">
      <c r="A9" s="25">
        <v>6</v>
      </c>
      <c r="B9" s="3" t="s">
        <v>0</v>
      </c>
      <c r="C9" s="19">
        <v>1310016</v>
      </c>
      <c r="D9" s="3" t="s">
        <v>6</v>
      </c>
      <c r="E9" s="4">
        <v>582655785.98248243</v>
      </c>
      <c r="F9" s="2" t="s">
        <v>49</v>
      </c>
      <c r="G9" s="2" t="s">
        <v>55</v>
      </c>
    </row>
    <row r="10" spans="1:7" x14ac:dyDescent="0.25">
      <c r="A10" s="25">
        <v>7</v>
      </c>
      <c r="B10" s="3" t="s">
        <v>9</v>
      </c>
      <c r="C10" s="19">
        <v>1310654</v>
      </c>
      <c r="D10" s="3" t="s">
        <v>10</v>
      </c>
      <c r="E10" s="4">
        <v>49357765</v>
      </c>
      <c r="F10" s="2" t="s">
        <v>54</v>
      </c>
      <c r="G10" s="2" t="s">
        <v>63</v>
      </c>
    </row>
    <row r="11" spans="1:7" x14ac:dyDescent="0.25">
      <c r="A11" s="25">
        <v>8</v>
      </c>
      <c r="B11" s="3" t="s">
        <v>9</v>
      </c>
      <c r="C11" s="19">
        <v>1310654</v>
      </c>
      <c r="D11" s="3" t="s">
        <v>11</v>
      </c>
      <c r="E11" s="4">
        <v>4615287</v>
      </c>
      <c r="F11" s="2" t="s">
        <v>54</v>
      </c>
      <c r="G11" s="2" t="s">
        <v>64</v>
      </c>
    </row>
    <row r="12" spans="1:7" x14ac:dyDescent="0.25">
      <c r="A12" s="25">
        <v>9</v>
      </c>
      <c r="B12" s="3" t="s">
        <v>9</v>
      </c>
      <c r="C12" s="19">
        <v>1310654</v>
      </c>
      <c r="D12" s="3" t="s">
        <v>13</v>
      </c>
      <c r="E12" s="4">
        <v>7133756</v>
      </c>
      <c r="F12" s="2" t="s">
        <v>54</v>
      </c>
      <c r="G12" s="2" t="s">
        <v>64</v>
      </c>
    </row>
    <row r="13" spans="1:7" x14ac:dyDescent="0.25">
      <c r="A13" s="25">
        <v>10</v>
      </c>
      <c r="B13" s="3" t="s">
        <v>9</v>
      </c>
      <c r="C13" s="19">
        <v>1310654</v>
      </c>
      <c r="D13" s="3" t="s">
        <v>14</v>
      </c>
      <c r="E13" s="4">
        <v>7888422</v>
      </c>
      <c r="F13" s="2" t="s">
        <v>54</v>
      </c>
      <c r="G13" s="2" t="s">
        <v>65</v>
      </c>
    </row>
    <row r="14" spans="1:7" x14ac:dyDescent="0.25">
      <c r="A14" s="25">
        <v>11</v>
      </c>
      <c r="B14" s="3" t="s">
        <v>9</v>
      </c>
      <c r="C14" s="19">
        <v>1310654</v>
      </c>
      <c r="D14" s="3" t="s">
        <v>10</v>
      </c>
      <c r="E14" s="4">
        <v>48353352</v>
      </c>
      <c r="F14" s="2" t="s">
        <v>54</v>
      </c>
      <c r="G14" s="2" t="s">
        <v>66</v>
      </c>
    </row>
    <row r="15" spans="1:7" x14ac:dyDescent="0.25">
      <c r="A15" s="25">
        <v>12</v>
      </c>
      <c r="B15" s="3" t="s">
        <v>9</v>
      </c>
      <c r="C15" s="19">
        <v>1310654</v>
      </c>
      <c r="D15" s="3" t="s">
        <v>11</v>
      </c>
      <c r="E15" s="4">
        <v>-54653085</v>
      </c>
      <c r="F15" s="2" t="s">
        <v>54</v>
      </c>
      <c r="G15" s="2" t="s">
        <v>67</v>
      </c>
    </row>
    <row r="16" spans="1:7" x14ac:dyDescent="0.25">
      <c r="A16" s="25">
        <v>13</v>
      </c>
      <c r="B16" s="3" t="s">
        <v>9</v>
      </c>
      <c r="C16" s="19">
        <v>1310654</v>
      </c>
      <c r="D16" s="3" t="s">
        <v>12</v>
      </c>
      <c r="E16" s="4">
        <v>30504644</v>
      </c>
      <c r="F16" s="2" t="s">
        <v>54</v>
      </c>
      <c r="G16" s="2" t="s">
        <v>67</v>
      </c>
    </row>
    <row r="17" spans="1:7" x14ac:dyDescent="0.25">
      <c r="A17" s="25">
        <v>14</v>
      </c>
      <c r="B17" s="3" t="s">
        <v>9</v>
      </c>
      <c r="C17" s="19">
        <v>1310654</v>
      </c>
      <c r="D17" s="3" t="s">
        <v>13</v>
      </c>
      <c r="E17" s="4">
        <v>7604677</v>
      </c>
      <c r="F17" s="2" t="s">
        <v>54</v>
      </c>
      <c r="G17" s="2" t="s">
        <v>68</v>
      </c>
    </row>
    <row r="18" spans="1:7" x14ac:dyDescent="0.25">
      <c r="A18" s="25">
        <v>15</v>
      </c>
      <c r="B18" s="3" t="s">
        <v>9</v>
      </c>
      <c r="C18" s="19">
        <v>1310654</v>
      </c>
      <c r="D18" s="3" t="s">
        <v>14</v>
      </c>
      <c r="E18" s="4">
        <v>11996634</v>
      </c>
      <c r="F18" s="2" t="s">
        <v>54</v>
      </c>
      <c r="G18" s="2" t="s">
        <v>69</v>
      </c>
    </row>
    <row r="19" spans="1:7" x14ac:dyDescent="0.25">
      <c r="A19" s="25">
        <v>16</v>
      </c>
      <c r="B19" s="3" t="s">
        <v>9</v>
      </c>
      <c r="C19" s="19">
        <v>1310654</v>
      </c>
      <c r="D19" s="3" t="s">
        <v>15</v>
      </c>
      <c r="E19" s="4">
        <v>65858864</v>
      </c>
      <c r="F19" s="2" t="s">
        <v>54</v>
      </c>
      <c r="G19" s="2" t="s">
        <v>69</v>
      </c>
    </row>
    <row r="20" spans="1:7" x14ac:dyDescent="0.25">
      <c r="A20" s="25">
        <v>17</v>
      </c>
      <c r="B20" s="3" t="s">
        <v>9</v>
      </c>
      <c r="C20" s="12">
        <v>1310654</v>
      </c>
      <c r="D20" s="9" t="s">
        <v>53</v>
      </c>
      <c r="E20" s="8">
        <v>-313745</v>
      </c>
      <c r="F20" s="2" t="s">
        <v>54</v>
      </c>
      <c r="G20" s="2" t="s">
        <v>70</v>
      </c>
    </row>
    <row r="21" spans="1:7" x14ac:dyDescent="0.25">
      <c r="A21" s="25">
        <v>18</v>
      </c>
      <c r="B21" s="3" t="s">
        <v>9</v>
      </c>
      <c r="C21" s="19">
        <v>1310334</v>
      </c>
      <c r="D21" s="3" t="s">
        <v>16</v>
      </c>
      <c r="E21" s="4">
        <v>55474</v>
      </c>
      <c r="F21" s="2" t="s">
        <v>54</v>
      </c>
      <c r="G21" s="2" t="s">
        <v>71</v>
      </c>
    </row>
    <row r="22" spans="1:7" x14ac:dyDescent="0.25">
      <c r="A22" s="25">
        <v>19</v>
      </c>
      <c r="B22" s="3" t="s">
        <v>9</v>
      </c>
      <c r="C22" s="19">
        <v>1310003</v>
      </c>
      <c r="D22" s="3" t="s">
        <v>17</v>
      </c>
      <c r="E22" s="4">
        <v>455832</v>
      </c>
      <c r="F22" s="2" t="s">
        <v>54</v>
      </c>
      <c r="G22" s="2" t="s">
        <v>72</v>
      </c>
    </row>
    <row r="23" spans="1:7" x14ac:dyDescent="0.25">
      <c r="A23" s="25">
        <v>20</v>
      </c>
      <c r="B23" s="3" t="s">
        <v>9</v>
      </c>
      <c r="C23" s="19">
        <v>1310003</v>
      </c>
      <c r="D23" s="3" t="s">
        <v>18</v>
      </c>
      <c r="E23" s="4">
        <v>1179952</v>
      </c>
      <c r="F23" s="2" t="s">
        <v>54</v>
      </c>
      <c r="G23" s="2" t="s">
        <v>72</v>
      </c>
    </row>
    <row r="24" spans="1:7" x14ac:dyDescent="0.25">
      <c r="A24" s="25">
        <v>21</v>
      </c>
      <c r="B24" s="3" t="s">
        <v>9</v>
      </c>
      <c r="C24" s="19">
        <v>1310003</v>
      </c>
      <c r="D24" s="3" t="s">
        <v>29</v>
      </c>
      <c r="E24" s="4">
        <v>2956</v>
      </c>
      <c r="F24" s="2" t="s">
        <v>54</v>
      </c>
      <c r="G24" s="2" t="s">
        <v>72</v>
      </c>
    </row>
    <row r="25" spans="1:7" x14ac:dyDescent="0.25">
      <c r="A25" s="25">
        <v>22</v>
      </c>
      <c r="B25" s="3" t="s">
        <v>9</v>
      </c>
      <c r="C25" s="19">
        <v>1310003</v>
      </c>
      <c r="D25" s="3" t="s">
        <v>19</v>
      </c>
      <c r="E25" s="4">
        <v>-2046</v>
      </c>
      <c r="F25" s="2" t="s">
        <v>54</v>
      </c>
      <c r="G25" s="2" t="s">
        <v>72</v>
      </c>
    </row>
    <row r="26" spans="1:7" x14ac:dyDescent="0.25">
      <c r="A26" s="25">
        <v>23</v>
      </c>
      <c r="B26" s="3" t="s">
        <v>9</v>
      </c>
      <c r="C26" s="19">
        <v>1310438</v>
      </c>
      <c r="D26" s="3" t="s">
        <v>20</v>
      </c>
      <c r="E26" s="4">
        <v>1435613</v>
      </c>
      <c r="F26" s="2" t="s">
        <v>54</v>
      </c>
      <c r="G26" s="2" t="s">
        <v>73</v>
      </c>
    </row>
    <row r="27" spans="1:7" x14ac:dyDescent="0.25">
      <c r="A27" s="25">
        <v>24</v>
      </c>
      <c r="B27" s="3" t="s">
        <v>9</v>
      </c>
      <c r="C27" s="19">
        <v>1310660</v>
      </c>
      <c r="D27" s="3" t="s">
        <v>21</v>
      </c>
      <c r="E27" s="4">
        <v>-976239</v>
      </c>
      <c r="F27" s="2" t="s">
        <v>54</v>
      </c>
      <c r="G27" s="2" t="s">
        <v>72</v>
      </c>
    </row>
    <row r="28" spans="1:7" x14ac:dyDescent="0.25">
      <c r="A28" s="25">
        <v>25</v>
      </c>
      <c r="B28" s="3" t="s">
        <v>9</v>
      </c>
      <c r="C28" s="19">
        <v>1310003</v>
      </c>
      <c r="D28" s="3" t="s">
        <v>17</v>
      </c>
      <c r="E28" s="4">
        <v>1528771</v>
      </c>
      <c r="F28" s="2" t="s">
        <v>49</v>
      </c>
      <c r="G28" s="2" t="s">
        <v>55</v>
      </c>
    </row>
    <row r="29" spans="1:7" x14ac:dyDescent="0.25">
      <c r="A29" s="25">
        <v>26</v>
      </c>
      <c r="B29" s="3" t="s">
        <v>7</v>
      </c>
      <c r="C29" s="19">
        <v>1310394</v>
      </c>
      <c r="D29" s="3" t="s">
        <v>8</v>
      </c>
      <c r="E29" s="4">
        <v>8232691</v>
      </c>
      <c r="F29" s="2" t="s">
        <v>54</v>
      </c>
      <c r="G29" s="2" t="s">
        <v>61</v>
      </c>
    </row>
    <row r="30" spans="1:7" x14ac:dyDescent="0.25">
      <c r="A30" s="25">
        <v>27</v>
      </c>
      <c r="B30" s="3" t="s">
        <v>22</v>
      </c>
      <c r="C30" s="19">
        <v>1310434</v>
      </c>
      <c r="D30" s="3" t="s">
        <v>30</v>
      </c>
      <c r="E30" s="4">
        <v>42437573</v>
      </c>
      <c r="F30" s="13" t="s">
        <v>49</v>
      </c>
      <c r="G30" s="2" t="s">
        <v>56</v>
      </c>
    </row>
    <row r="31" spans="1:7" x14ac:dyDescent="0.25">
      <c r="A31" s="25">
        <v>28</v>
      </c>
      <c r="B31" s="3" t="s">
        <v>22</v>
      </c>
      <c r="C31" s="19">
        <v>1310688</v>
      </c>
      <c r="D31" s="3" t="s">
        <v>23</v>
      </c>
      <c r="E31" s="4">
        <v>15624000</v>
      </c>
      <c r="F31" s="13" t="s">
        <v>54</v>
      </c>
      <c r="G31" s="2" t="s">
        <v>59</v>
      </c>
    </row>
    <row r="32" spans="1:7" x14ac:dyDescent="0.25">
      <c r="A32" s="25">
        <v>29</v>
      </c>
      <c r="B32" s="3" t="s">
        <v>22</v>
      </c>
      <c r="C32" s="19">
        <v>1310434</v>
      </c>
      <c r="D32" s="3" t="s">
        <v>30</v>
      </c>
      <c r="E32" s="4">
        <v>-3913839</v>
      </c>
      <c r="F32" s="13" t="s">
        <v>49</v>
      </c>
      <c r="G32" s="2" t="s">
        <v>57</v>
      </c>
    </row>
    <row r="33" spans="1:7" x14ac:dyDescent="0.25">
      <c r="A33" s="25">
        <v>30</v>
      </c>
      <c r="B33" s="3" t="s">
        <v>22</v>
      </c>
      <c r="C33" s="19">
        <v>1310688</v>
      </c>
      <c r="D33" s="3" t="s">
        <v>23</v>
      </c>
      <c r="E33" s="4">
        <v>-12473990</v>
      </c>
      <c r="F33" s="13" t="s">
        <v>49</v>
      </c>
      <c r="G33" s="2" t="s">
        <v>57</v>
      </c>
    </row>
    <row r="34" spans="1:7" x14ac:dyDescent="0.25">
      <c r="A34" s="25">
        <v>31</v>
      </c>
      <c r="B34" s="3" t="s">
        <v>38</v>
      </c>
      <c r="C34" s="19">
        <v>1310655</v>
      </c>
      <c r="D34" s="3" t="s">
        <v>31</v>
      </c>
      <c r="E34" s="4">
        <v>295971</v>
      </c>
      <c r="F34" s="13" t="s">
        <v>49</v>
      </c>
      <c r="G34" s="2" t="s">
        <v>55</v>
      </c>
    </row>
    <row r="35" spans="1:7" x14ac:dyDescent="0.25">
      <c r="A35" s="25">
        <v>32</v>
      </c>
      <c r="B35" s="3" t="s">
        <v>38</v>
      </c>
      <c r="C35" s="19">
        <v>1310567</v>
      </c>
      <c r="D35" s="3" t="s">
        <v>32</v>
      </c>
      <c r="E35" s="4">
        <v>4525725</v>
      </c>
      <c r="F35" s="13" t="s">
        <v>49</v>
      </c>
      <c r="G35" s="2" t="s">
        <v>55</v>
      </c>
    </row>
    <row r="36" spans="1:7" x14ac:dyDescent="0.25">
      <c r="A36" s="25">
        <v>33</v>
      </c>
      <c r="B36" s="3" t="s">
        <v>38</v>
      </c>
      <c r="C36" s="19">
        <v>1310996</v>
      </c>
      <c r="D36" s="3" t="s">
        <v>50</v>
      </c>
      <c r="E36" s="4">
        <v>968410</v>
      </c>
      <c r="F36" s="13" t="s">
        <v>49</v>
      </c>
      <c r="G36" s="2" t="s">
        <v>55</v>
      </c>
    </row>
    <row r="37" spans="1:7" x14ac:dyDescent="0.25">
      <c r="A37" s="25">
        <v>34</v>
      </c>
      <c r="B37" s="3" t="s">
        <v>38</v>
      </c>
      <c r="C37" s="19">
        <v>1310653</v>
      </c>
      <c r="D37" s="3" t="s">
        <v>51</v>
      </c>
      <c r="E37" s="4">
        <v>3124252</v>
      </c>
      <c r="F37" s="13" t="s">
        <v>49</v>
      </c>
      <c r="G37" s="2" t="s">
        <v>55</v>
      </c>
    </row>
    <row r="38" spans="1:7" x14ac:dyDescent="0.25">
      <c r="A38" s="25">
        <v>35</v>
      </c>
      <c r="B38" s="3" t="s">
        <v>40</v>
      </c>
      <c r="C38" s="20">
        <v>1310391</v>
      </c>
      <c r="D38" s="5" t="s">
        <v>52</v>
      </c>
      <c r="E38" s="4">
        <v>818449</v>
      </c>
      <c r="F38" s="13" t="s">
        <v>49</v>
      </c>
      <c r="G38" s="2" t="s">
        <v>55</v>
      </c>
    </row>
    <row r="39" spans="1:7" x14ac:dyDescent="0.25">
      <c r="A39" s="25">
        <v>36</v>
      </c>
      <c r="B39" s="3" t="s">
        <v>26</v>
      </c>
      <c r="C39" s="19">
        <v>1310534</v>
      </c>
      <c r="D39" s="3" t="s">
        <v>27</v>
      </c>
      <c r="E39" s="4">
        <v>2583653</v>
      </c>
      <c r="F39" s="13" t="s">
        <v>54</v>
      </c>
      <c r="G39" s="2" t="s">
        <v>62</v>
      </c>
    </row>
    <row r="40" spans="1:7" x14ac:dyDescent="0.25">
      <c r="A40" s="25">
        <v>37</v>
      </c>
      <c r="B40" s="3" t="s">
        <v>26</v>
      </c>
      <c r="C40" s="19">
        <v>1310640</v>
      </c>
      <c r="D40" s="3" t="s">
        <v>28</v>
      </c>
      <c r="E40" s="4">
        <v>2292500</v>
      </c>
      <c r="F40" s="13" t="s">
        <v>54</v>
      </c>
      <c r="G40" s="2" t="s">
        <v>62</v>
      </c>
    </row>
    <row r="41" spans="1:7" x14ac:dyDescent="0.25">
      <c r="A41" s="25">
        <v>38</v>
      </c>
      <c r="B41" s="3" t="s">
        <v>24</v>
      </c>
      <c r="C41" s="19">
        <v>1310633</v>
      </c>
      <c r="D41" s="10" t="s">
        <v>33</v>
      </c>
      <c r="E41" s="4">
        <v>4170592</v>
      </c>
      <c r="F41" s="13" t="s">
        <v>49</v>
      </c>
      <c r="G41" s="2" t="s">
        <v>56</v>
      </c>
    </row>
    <row r="42" spans="1:7" x14ac:dyDescent="0.25">
      <c r="A42" s="25">
        <v>39</v>
      </c>
      <c r="B42" s="3" t="s">
        <v>24</v>
      </c>
      <c r="C42" s="19">
        <v>1310624</v>
      </c>
      <c r="D42" s="10" t="s">
        <v>35</v>
      </c>
      <c r="E42" s="4">
        <v>737461</v>
      </c>
      <c r="F42" s="2" t="s">
        <v>49</v>
      </c>
      <c r="G42" s="2" t="s">
        <v>56</v>
      </c>
    </row>
    <row r="43" spans="1:7" x14ac:dyDescent="0.25">
      <c r="A43" s="25">
        <v>40</v>
      </c>
      <c r="B43" s="3" t="s">
        <v>24</v>
      </c>
      <c r="C43" s="19">
        <v>1310641</v>
      </c>
      <c r="D43" s="10" t="s">
        <v>36</v>
      </c>
      <c r="E43" s="4">
        <v>3684319</v>
      </c>
      <c r="F43" s="13" t="s">
        <v>49</v>
      </c>
      <c r="G43" s="2" t="s">
        <v>56</v>
      </c>
    </row>
    <row r="44" spans="1:7" x14ac:dyDescent="0.25">
      <c r="A44" s="25">
        <v>41</v>
      </c>
      <c r="B44" s="3" t="s">
        <v>24</v>
      </c>
      <c r="C44" s="19">
        <v>1310647</v>
      </c>
      <c r="D44" s="10" t="s">
        <v>37</v>
      </c>
      <c r="E44" s="4">
        <v>76461</v>
      </c>
      <c r="F44" s="13" t="s">
        <v>49</v>
      </c>
      <c r="G44" s="2" t="s">
        <v>55</v>
      </c>
    </row>
    <row r="45" spans="1:7" x14ac:dyDescent="0.25">
      <c r="A45" s="25">
        <v>42</v>
      </c>
      <c r="B45" s="3" t="s">
        <v>24</v>
      </c>
      <c r="C45" s="19">
        <v>1310632</v>
      </c>
      <c r="D45" s="10" t="s">
        <v>34</v>
      </c>
      <c r="E45" s="4">
        <v>13520</v>
      </c>
      <c r="F45" s="13" t="s">
        <v>49</v>
      </c>
      <c r="G45" s="2" t="s">
        <v>55</v>
      </c>
    </row>
    <row r="46" spans="1:7" x14ac:dyDescent="0.25">
      <c r="A46" s="25">
        <v>43</v>
      </c>
      <c r="B46" s="3" t="s">
        <v>24</v>
      </c>
      <c r="C46" s="19">
        <v>1310624</v>
      </c>
      <c r="D46" s="10" t="s">
        <v>35</v>
      </c>
      <c r="E46" s="4">
        <v>67546</v>
      </c>
      <c r="F46" s="13" t="s">
        <v>49</v>
      </c>
      <c r="G46" s="2" t="s">
        <v>55</v>
      </c>
    </row>
    <row r="47" spans="1:7" x14ac:dyDescent="0.25">
      <c r="A47" s="25">
        <v>44</v>
      </c>
      <c r="B47" s="3" t="s">
        <v>41</v>
      </c>
      <c r="C47" s="19">
        <v>1310011</v>
      </c>
      <c r="D47" s="3" t="s">
        <v>25</v>
      </c>
      <c r="E47" s="4">
        <v>5265655.88</v>
      </c>
      <c r="F47" s="13" t="s">
        <v>54</v>
      </c>
      <c r="G47" s="2" t="s">
        <v>58</v>
      </c>
    </row>
    <row r="48" spans="1:7" x14ac:dyDescent="0.25">
      <c r="A48" s="25">
        <v>45</v>
      </c>
      <c r="B48" s="3" t="s">
        <v>22</v>
      </c>
      <c r="C48" s="19">
        <v>1310434</v>
      </c>
      <c r="D48" s="3" t="s">
        <v>39</v>
      </c>
      <c r="E48" s="4">
        <v>1097639</v>
      </c>
      <c r="F48" s="13" t="s">
        <v>54</v>
      </c>
      <c r="G48" s="21" t="s">
        <v>60</v>
      </c>
    </row>
    <row r="49" spans="1:7" hidden="1" x14ac:dyDescent="0.25">
      <c r="A49" s="25"/>
      <c r="B49" s="3"/>
      <c r="C49" s="14"/>
      <c r="D49" s="10"/>
      <c r="E49" s="4"/>
      <c r="F49" s="13"/>
      <c r="G49" s="2"/>
    </row>
    <row r="50" spans="1:7" ht="18.75" x14ac:dyDescent="0.3">
      <c r="B50" s="2"/>
      <c r="C50" s="2"/>
      <c r="D50" s="2"/>
      <c r="E50" s="11">
        <f>SUM(E4:E49)</f>
        <v>3261655472.8800001</v>
      </c>
      <c r="F50" s="2"/>
      <c r="G50" s="2"/>
    </row>
    <row r="51" spans="1:7" ht="11.25" customHeight="1" x14ac:dyDescent="0.25"/>
    <row r="52" spans="1:7" hidden="1" x14ac:dyDescent="0.25"/>
    <row r="53" spans="1:7" ht="18.75" x14ac:dyDescent="0.3">
      <c r="C53" s="7" t="s">
        <v>54</v>
      </c>
      <c r="D53" s="15"/>
      <c r="E53" s="18">
        <v>215.5942</v>
      </c>
    </row>
    <row r="54" spans="1:7" ht="18.75" x14ac:dyDescent="0.3">
      <c r="C54" s="7" t="s">
        <v>49</v>
      </c>
      <c r="D54" s="15"/>
      <c r="E54" s="18">
        <v>3046.0612000000001</v>
      </c>
    </row>
    <row r="55" spans="1:7" ht="18.75" x14ac:dyDescent="0.3">
      <c r="C55" s="7"/>
      <c r="D55" s="16"/>
      <c r="E55" s="18">
        <f>E53+E54</f>
        <v>3261.6554000000001</v>
      </c>
    </row>
  </sheetData>
  <autoFilter ref="A3:G50"/>
  <mergeCells count="1">
    <mergeCell ref="A1:G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REASONS FOR PAST CLAIMS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2024-02-02T05:38:52Z</dcterms:modified>
</cp:coreProperties>
</file>